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quitectura\Escritorio\OBRAS CORMUDESI\7.-PROYECTOS EN CURSO\47.-LICEO ELENA DUVACHELLE\32.-OBRAS DE MEJORAMIENTO A 11\4.-ITEMIZADO OFICIAL\"/>
    </mc:Choice>
  </mc:AlternateContent>
  <xr:revisionPtr revIDLastSave="0" documentId="13_ncr:1_{FDAC9690-8472-4DE3-8DEA-E0C809DB40EA}" xr6:coauthVersionLast="47" xr6:coauthVersionMax="47" xr10:uidLastSave="{00000000-0000-0000-0000-000000000000}"/>
  <bookViews>
    <workbookView xWindow="1170" yWindow="1170" windowWidth="13605" windowHeight="13680" xr2:uid="{00000000-000D-0000-FFFF-FFFF00000000}"/>
  </bookViews>
  <sheets>
    <sheet name="PPTO OFICIAL " sheetId="4" r:id="rId1"/>
  </sheets>
  <definedNames>
    <definedName name="_xlnm.Print_Area" localSheetId="0">'PPTO OFICIAL '!$A$1:$G$86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4" i="4" l="1"/>
  <c r="G73" i="4" l="1"/>
  <c r="G72" i="4"/>
  <c r="G71" i="4"/>
  <c r="G68" i="4"/>
  <c r="G67" i="4"/>
  <c r="G62" i="4"/>
  <c r="G63" i="4"/>
  <c r="G64" i="4"/>
  <c r="G61" i="4"/>
  <c r="G60" i="4"/>
  <c r="G57" i="4"/>
  <c r="G56" i="4"/>
  <c r="G54" i="4"/>
  <c r="G55" i="4"/>
  <c r="G53" i="4"/>
  <c r="G52" i="4"/>
  <c r="G51" i="4"/>
  <c r="G50" i="4"/>
  <c r="G43" i="4"/>
  <c r="G47" i="4"/>
  <c r="G46" i="4"/>
  <c r="G45" i="4"/>
  <c r="G44" i="4"/>
  <c r="G39" i="4"/>
  <c r="G38" i="4"/>
  <c r="G42" i="4"/>
  <c r="G41" i="4"/>
  <c r="G40" i="4"/>
  <c r="G35" i="4"/>
  <c r="G34" i="4"/>
  <c r="G33" i="4"/>
  <c r="G30" i="4"/>
  <c r="G29" i="4"/>
  <c r="G28" i="4"/>
  <c r="G19" i="4"/>
  <c r="E14" i="4"/>
  <c r="G76" i="4"/>
  <c r="G77" i="4" s="1"/>
  <c r="G24" i="4"/>
  <c r="G25" i="4"/>
  <c r="G23" i="4"/>
  <c r="G22" i="4"/>
  <c r="G18" i="4"/>
  <c r="G17" i="4"/>
  <c r="G69" i="4" l="1"/>
  <c r="G65" i="4"/>
  <c r="G58" i="4"/>
  <c r="G48" i="4"/>
  <c r="G31" i="4"/>
  <c r="G36" i="4"/>
  <c r="G26" i="4"/>
  <c r="G16" i="4"/>
  <c r="G15" i="4"/>
  <c r="G14" i="4"/>
  <c r="G20" i="4" l="1"/>
  <c r="G78" i="4" s="1"/>
  <c r="G79" i="4" l="1"/>
  <c r="G80" i="4"/>
  <c r="G81" i="4" l="1"/>
  <c r="G82" i="4" s="1"/>
  <c r="G83" i="4" s="1"/>
</calcChain>
</file>

<file path=xl/sharedStrings.xml><?xml version="1.0" encoding="utf-8"?>
<sst xmlns="http://schemas.openxmlformats.org/spreadsheetml/2006/main" count="187" uniqueCount="124">
  <si>
    <t>PROPUESTA:</t>
  </si>
  <si>
    <t>PROYECTO:</t>
  </si>
  <si>
    <t>UBICACIÓN:</t>
  </si>
  <si>
    <t>FECHA:</t>
  </si>
  <si>
    <t>DURACION :</t>
  </si>
  <si>
    <t>ITEM</t>
  </si>
  <si>
    <t>DETALLE</t>
  </si>
  <si>
    <t>UN</t>
  </si>
  <si>
    <t>CANTIDAD</t>
  </si>
  <si>
    <t>P. UNITARIO</t>
  </si>
  <si>
    <t>TOTAL</t>
  </si>
  <si>
    <t>m2</t>
  </si>
  <si>
    <t>SUB TOTAL NETO</t>
  </si>
  <si>
    <t>G.G.</t>
  </si>
  <si>
    <t>UTILIDAD</t>
  </si>
  <si>
    <t>TOTAL NETO</t>
  </si>
  <si>
    <t>I.V.A.</t>
  </si>
  <si>
    <t>TOTAL CON I.V.A.</t>
  </si>
  <si>
    <t xml:space="preserve">TOTAL </t>
  </si>
  <si>
    <t xml:space="preserve">ASEO Y ENTRERA DE LA OBRA </t>
  </si>
  <si>
    <t>gl</t>
  </si>
  <si>
    <t>Aseo y retiro de escombros</t>
  </si>
  <si>
    <t>4.0</t>
  </si>
  <si>
    <t>4.1</t>
  </si>
  <si>
    <t>1.0</t>
  </si>
  <si>
    <t>1.1</t>
  </si>
  <si>
    <t>1.2</t>
  </si>
  <si>
    <t>1.3</t>
  </si>
  <si>
    <t>1.4</t>
  </si>
  <si>
    <t>2.1</t>
  </si>
  <si>
    <t>2.2</t>
  </si>
  <si>
    <t>3.0</t>
  </si>
  <si>
    <t>3.1</t>
  </si>
  <si>
    <t>3.2</t>
  </si>
  <si>
    <t>3.3</t>
  </si>
  <si>
    <t xml:space="preserve">Moldales </t>
  </si>
  <si>
    <t>Enchape (mortero de reparacion)</t>
  </si>
  <si>
    <t>Grada cubre escaleras goma 120X30cm en 5mm, color Negro pestaña amarillo</t>
  </si>
  <si>
    <t>un</t>
  </si>
  <si>
    <t>Retiro de revesttimiento existentes</t>
  </si>
  <si>
    <t xml:space="preserve">ml </t>
  </si>
  <si>
    <t xml:space="preserve">m2 </t>
  </si>
  <si>
    <t>4.2</t>
  </si>
  <si>
    <t>4.3</t>
  </si>
  <si>
    <t>Retiro y reposicion forro tabique y celosias existentes en fibrocemento E=10 mm</t>
  </si>
  <si>
    <t>5.0</t>
  </si>
  <si>
    <t>5.1</t>
  </si>
  <si>
    <t>ESCALERA TIPO 01</t>
  </si>
  <si>
    <t>Pintura alto trafico (Huella y contrahuella) 2 manos</t>
  </si>
  <si>
    <t>Lijado y pintura esmalte sintetico barandas (2 manos)</t>
  </si>
  <si>
    <t>INTERVENCIÓN N°2 ZÓCALO.</t>
  </si>
  <si>
    <t xml:space="preserve">Instalacion de nuevo receptaculo ducha </t>
  </si>
  <si>
    <t xml:space="preserve">Instalacion de Barra cortina 90x90 cm </t>
  </si>
  <si>
    <t xml:space="preserve">Retiro y reposicion de ceramica de piso </t>
  </si>
  <si>
    <t>Equipo estando LED integrado 120 cms 34W</t>
  </si>
  <si>
    <t>BAÑO N°3 VARONES</t>
  </si>
  <si>
    <t xml:space="preserve">Reemplazo de placa de tabique acceso baños n°3  0.95x2.50 mts </t>
  </si>
  <si>
    <t xml:space="preserve">Limpieza de receptaculo ducha </t>
  </si>
  <si>
    <t xml:space="preserve">un </t>
  </si>
  <si>
    <t xml:space="preserve">Instalar placa de melamina blanca  0.16x1.92 mts </t>
  </si>
  <si>
    <t xml:space="preserve">Instalacion cortilna de baño </t>
  </si>
  <si>
    <t xml:space="preserve">BAÑO N°1 </t>
  </si>
  <si>
    <t>BAÑO N°4 MUJERES</t>
  </si>
  <si>
    <t>Retiro Wc existete e instalacion de WC One Piece Vinciny</t>
  </si>
  <si>
    <t>Retiro lavamanos existete e instalacion de nuevo lavamanos con pedestal 5 lts (incluye griferia)</t>
  </si>
  <si>
    <t>Instalacion de puertas interiores baño 1 0.70x2.00 mts(incluyec quincalleria)</t>
  </si>
  <si>
    <t>Instalacion de puertas interiores baño 1 0.80x2.00 mts(incluyec quincalleria)</t>
  </si>
  <si>
    <t>Pintura terminacion puertas  esmalte oleo (2 manos)</t>
  </si>
  <si>
    <t>Pintura cielo esmalte al agua cielo (2 manos)</t>
  </si>
  <si>
    <t>Pintura muros esmalte al agua (2 manos)</t>
  </si>
  <si>
    <t>BAÑO N°2</t>
  </si>
  <si>
    <t xml:space="preserve">Reemplazo de fitting de inodoros </t>
  </si>
  <si>
    <t xml:space="preserve">Reemplazo de fitting y llaves lavamanos </t>
  </si>
  <si>
    <t xml:space="preserve">Mantencion de puertas  incluye quincalleria y pintura esmalte oleo (2 manos) 0.70x2.00 mts </t>
  </si>
  <si>
    <t xml:space="preserve">Mantencion de puertas  incluye quincalleria y pintura esmalte oleo (2 manos) 0.80x2.00 mts </t>
  </si>
  <si>
    <t>INTERVENCIN N°5</t>
  </si>
  <si>
    <t>Retiro y reposicion de Difusor para ducha 15 cm ABS</t>
  </si>
  <si>
    <t xml:space="preserve">Afianzar cielo falso </t>
  </si>
  <si>
    <t xml:space="preserve">Reaparacion de puertas inodoro </t>
  </si>
  <si>
    <t>Lijado y pintura de proteccion metalica ventana exterior 3.80x1.100 mts</t>
  </si>
  <si>
    <t>INTERVENCIN N 6</t>
  </si>
  <si>
    <t>INTERVENCIN N 7</t>
  </si>
  <si>
    <t xml:space="preserve">Instalacion de lavaplatos existente </t>
  </si>
  <si>
    <t xml:space="preserve">NOMBRE Y FIRMA </t>
  </si>
  <si>
    <t xml:space="preserve">EMPRESA CONTRATISTA </t>
  </si>
  <si>
    <t xml:space="preserve">ITEMIZADO OFICIAL </t>
  </si>
  <si>
    <t xml:space="preserve">IDENTIFICAR PLAZO EN DIAS CORRIDOS </t>
  </si>
  <si>
    <t xml:space="preserve">OBRAS DE MEJORAMIENTO </t>
  </si>
  <si>
    <t xml:space="preserve">LICEO A-11 ELENA DUVACHELLE CABEZON </t>
  </si>
  <si>
    <t>2.0</t>
  </si>
  <si>
    <t>2.3</t>
  </si>
  <si>
    <t>2.4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</si>
  <si>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</si>
  <si>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</si>
  <si>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</si>
  <si>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</si>
  <si>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</si>
  <si>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</si>
  <si>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</si>
  <si>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</si>
  <si>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</si>
  <si>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</si>
  <si>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</si>
  <si>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</si>
  <si>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</si>
  <si>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</si>
  <si>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</si>
  <si>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</si>
  <si>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</si>
  <si>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</si>
  <si>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7.0</t>
  </si>
  <si>
    <t>7.1</t>
  </si>
  <si>
    <t>7.2</t>
  </si>
  <si>
    <t>7.3</t>
  </si>
  <si>
    <t>7.4</t>
  </si>
  <si>
    <t>7.5</t>
  </si>
  <si>
    <t>8.0</t>
  </si>
  <si>
    <t>8.1</t>
  </si>
  <si>
    <t>8.2</t>
  </si>
  <si>
    <t>9.0</t>
  </si>
  <si>
    <t>9.1</t>
  </si>
  <si>
    <t>9.2</t>
  </si>
  <si>
    <t>9.3</t>
  </si>
  <si>
    <t>10.0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</si>
</sst>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340A]\ #,##0;\-[$$-340A]\ #,##0"/>
    <numFmt numFmtId="165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 Narrow"/>
      <family val="2"/>
    </font>
    <font>
      <sz val="16"/>
      <name val="Arial Narrow"/>
      <family val="2"/>
    </font>
    <font>
      <b/>
      <sz val="9"/>
      <name val="Arial Narrow"/>
      <family val="2"/>
    </font>
    <font>
      <sz val="10"/>
      <name val="Arial Narrow"/>
      <family val="2"/>
    </font>
    <font>
      <b/>
      <sz val="11"/>
      <color indexed="8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5">
    <xf numFmtId="0" fontId="0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6" xfId="0" applyNumberFormat="1" applyFont="1" applyFill="1" applyBorder="1" applyAlignment="1" applyProtection="1">
      <alignment horizontal="left"/>
    </xf>
    <xf numFmtId="0" fontId="2" fillId="0" borderId="8" xfId="0" applyNumberFormat="1" applyFont="1" applyFill="1" applyBorder="1" applyAlignment="1" applyProtection="1">
      <alignment horizontal="left"/>
    </xf>
    <xf numFmtId="0" fontId="5" fillId="0" borderId="12" xfId="0" applyNumberFormat="1" applyFont="1" applyFill="1" applyBorder="1" applyAlignment="1" applyProtection="1">
      <alignment horizontal="center" vertical="center"/>
    </xf>
    <xf numFmtId="2" fontId="5" fillId="0" borderId="12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left"/>
    </xf>
    <xf numFmtId="9" fontId="1" fillId="0" borderId="14" xfId="0" applyNumberFormat="1" applyFont="1" applyFill="1" applyBorder="1" applyAlignment="1" applyProtection="1">
      <alignment horizontal="center"/>
    </xf>
    <xf numFmtId="0" fontId="5" fillId="5" borderId="12" xfId="0" applyNumberFormat="1" applyFont="1" applyFill="1" applyBorder="1" applyAlignment="1" applyProtection="1">
      <alignment horizontal="left" vertical="center"/>
    </xf>
    <xf numFmtId="0" fontId="4" fillId="2" borderId="17" xfId="0" applyNumberFormat="1" applyFont="1" applyFill="1" applyBorder="1" applyAlignment="1" applyProtection="1">
      <alignment horizontal="center" vertical="center"/>
    </xf>
    <xf numFmtId="0" fontId="4" fillId="2" borderId="18" xfId="0" applyNumberFormat="1" applyFont="1" applyFill="1" applyBorder="1" applyAlignment="1" applyProtection="1">
      <alignment horizontal="center" vertical="center"/>
    </xf>
    <xf numFmtId="0" fontId="4" fillId="2" borderId="19" xfId="0" applyNumberFormat="1" applyFont="1" applyFill="1" applyBorder="1" applyAlignment="1" applyProtection="1">
      <alignment horizontal="center" vertical="center"/>
    </xf>
    <xf numFmtId="0" fontId="2" fillId="3" borderId="20" xfId="0" applyNumberFormat="1" applyFont="1" applyFill="1" applyBorder="1" applyAlignment="1" applyProtection="1">
      <alignment horizontal="center" vertical="center"/>
    </xf>
    <xf numFmtId="0" fontId="5" fillId="4" borderId="20" xfId="0" applyNumberFormat="1" applyFont="1" applyFill="1" applyBorder="1" applyAlignment="1" applyProtection="1">
      <alignment horizontal="center" vertical="center"/>
    </xf>
    <xf numFmtId="164" fontId="5" fillId="0" borderId="22" xfId="0" applyNumberFormat="1" applyFont="1" applyFill="1" applyBorder="1" applyAlignment="1" applyProtection="1">
      <alignment horizontal="center" vertical="center"/>
    </xf>
    <xf numFmtId="0" fontId="5" fillId="0" borderId="23" xfId="0" applyNumberFormat="1" applyFont="1" applyFill="1" applyBorder="1" applyAlignment="1" applyProtection="1">
      <alignment horizontal="center" vertical="center"/>
    </xf>
    <xf numFmtId="164" fontId="6" fillId="0" borderId="26" xfId="0" applyNumberFormat="1" applyFont="1" applyFill="1" applyBorder="1" applyAlignment="1" applyProtection="1">
      <alignment horizontal="center"/>
    </xf>
    <xf numFmtId="0" fontId="1" fillId="0" borderId="27" xfId="0" applyNumberFormat="1" applyFont="1" applyFill="1" applyBorder="1" applyAlignment="1" applyProtection="1"/>
    <xf numFmtId="164" fontId="1" fillId="0" borderId="22" xfId="0" applyNumberFormat="1" applyFont="1" applyFill="1" applyBorder="1" applyAlignment="1" applyProtection="1"/>
    <xf numFmtId="0" fontId="6" fillId="0" borderId="27" xfId="0" applyNumberFormat="1" applyFont="1" applyFill="1" applyBorder="1" applyAlignment="1" applyProtection="1">
      <alignment horizontal="left"/>
    </xf>
    <xf numFmtId="164" fontId="6" fillId="0" borderId="22" xfId="0" applyNumberFormat="1" applyFont="1" applyFill="1" applyBorder="1" applyAlignment="1" applyProtection="1"/>
    <xf numFmtId="0" fontId="6" fillId="0" borderId="28" xfId="0" applyNumberFormat="1" applyFont="1" applyFill="1" applyBorder="1" applyAlignment="1" applyProtection="1">
      <alignment horizontal="left"/>
    </xf>
    <xf numFmtId="0" fontId="6" fillId="0" borderId="24" xfId="0" applyNumberFormat="1" applyFont="1" applyFill="1" applyBorder="1" applyAlignment="1" applyProtection="1">
      <alignment horizontal="left"/>
    </xf>
    <xf numFmtId="164" fontId="6" fillId="0" borderId="26" xfId="0" applyNumberFormat="1" applyFont="1" applyFill="1" applyBorder="1" applyAlignment="1" applyProtection="1"/>
    <xf numFmtId="164" fontId="2" fillId="0" borderId="25" xfId="0" applyNumberFormat="1" applyFont="1" applyFill="1" applyBorder="1" applyAlignment="1" applyProtection="1">
      <alignment horizontal="center" vertical="center"/>
    </xf>
    <xf numFmtId="9" fontId="1" fillId="0" borderId="12" xfId="0" applyNumberFormat="1" applyFont="1" applyFill="1" applyBorder="1" applyAlignment="1" applyProtection="1">
      <alignment horizontal="center"/>
    </xf>
    <xf numFmtId="2" fontId="5" fillId="0" borderId="29" xfId="0" applyNumberFormat="1" applyFont="1" applyFill="1" applyBorder="1" applyAlignment="1" applyProtection="1">
      <alignment horizontal="center" vertical="center"/>
    </xf>
    <xf numFmtId="164" fontId="5" fillId="0" borderId="30" xfId="0" applyNumberFormat="1" applyFont="1" applyFill="1" applyBorder="1" applyAlignment="1" applyProtection="1">
      <alignment horizontal="center" vertical="center"/>
    </xf>
    <xf numFmtId="0" fontId="1" fillId="0" borderId="16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164" fontId="2" fillId="0" borderId="30" xfId="0" applyNumberFormat="1" applyFont="1" applyFill="1" applyBorder="1" applyAlignment="1" applyProtection="1">
      <alignment horizontal="center" vertical="center"/>
    </xf>
    <xf numFmtId="164" fontId="6" fillId="0" borderId="31" xfId="0" applyNumberFormat="1" applyFont="1" applyFill="1" applyBorder="1" applyAlignment="1" applyProtection="1">
      <alignment horizontal="center"/>
    </xf>
    <xf numFmtId="0" fontId="5" fillId="6" borderId="2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6" fillId="0" borderId="32" xfId="0" applyNumberFormat="1" applyFont="1" applyFill="1" applyBorder="1" applyAlignment="1" applyProtection="1">
      <alignment horizontal="left"/>
    </xf>
    <xf numFmtId="0" fontId="6" fillId="0" borderId="33" xfId="0" applyNumberFormat="1" applyFont="1" applyFill="1" applyBorder="1" applyAlignment="1" applyProtection="1">
      <alignment horizontal="left"/>
    </xf>
    <xf numFmtId="164" fontId="6" fillId="0" borderId="34" xfId="0" applyNumberFormat="1" applyFont="1" applyFill="1" applyBorder="1" applyAlignment="1" applyProtection="1"/>
    <xf numFmtId="0" fontId="1" fillId="0" borderId="25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5" fillId="6" borderId="13" xfId="3" applyFont="1" applyFill="1" applyBorder="1" applyAlignment="1">
      <alignment horizontal="left" vertical="center" wrapText="1"/>
    </xf>
    <xf numFmtId="0" fontId="5" fillId="6" borderId="12" xfId="3" applyFont="1" applyFill="1" applyBorder="1" applyAlignment="1">
      <alignment horizontal="center" vertical="center"/>
    </xf>
    <xf numFmtId="164" fontId="5" fillId="6" borderId="12" xfId="4" applyNumberFormat="1" applyFont="1" applyFill="1" applyBorder="1" applyAlignment="1">
      <alignment horizontal="center" vertical="center"/>
    </xf>
    <xf numFmtId="164" fontId="5" fillId="0" borderId="22" xfId="4" applyNumberFormat="1" applyFont="1" applyBorder="1" applyAlignment="1">
      <alignment horizontal="center" vertical="center"/>
    </xf>
    <xf numFmtId="0" fontId="5" fillId="6" borderId="14" xfId="3" applyFont="1" applyFill="1" applyBorder="1" applyAlignment="1">
      <alignment horizontal="center" vertical="center"/>
    </xf>
    <xf numFmtId="164" fontId="5" fillId="6" borderId="30" xfId="4" applyNumberFormat="1" applyFont="1" applyFill="1" applyBorder="1" applyAlignment="1">
      <alignment horizontal="center" vertical="center"/>
    </xf>
    <xf numFmtId="0" fontId="5" fillId="5" borderId="13" xfId="0" applyNumberFormat="1" applyFont="1" applyFill="1" applyBorder="1" applyAlignment="1" applyProtection="1">
      <alignment horizontal="center" vertical="center"/>
    </xf>
    <xf numFmtId="0" fontId="5" fillId="5" borderId="15" xfId="0" applyNumberFormat="1" applyFont="1" applyFill="1" applyBorder="1" applyAlignment="1" applyProtection="1">
      <alignment horizontal="center" vertical="center"/>
    </xf>
    <xf numFmtId="0" fontId="5" fillId="5" borderId="14" xfId="0" applyNumberFormat="1" applyFont="1" applyFill="1" applyBorder="1" applyAlignment="1" applyProtection="1">
      <alignment horizontal="center" vertical="center"/>
    </xf>
    <xf numFmtId="16" fontId="2" fillId="3" borderId="13" xfId="0" applyNumberFormat="1" applyFont="1" applyFill="1" applyBorder="1" applyAlignment="1" applyProtection="1">
      <alignment horizontal="left" vertical="center"/>
    </xf>
    <xf numFmtId="0" fontId="2" fillId="3" borderId="15" xfId="0" applyNumberFormat="1" applyFont="1" applyFill="1" applyBorder="1" applyAlignment="1" applyProtection="1">
      <alignment horizontal="left" vertical="center"/>
    </xf>
    <xf numFmtId="0" fontId="2" fillId="3" borderId="21" xfId="0" applyNumberFormat="1" applyFont="1" applyFill="1" applyBorder="1" applyAlignment="1" applyProtection="1">
      <alignment horizontal="left" vertical="center"/>
    </xf>
    <xf numFmtId="16" fontId="2" fillId="3" borderId="15" xfId="0" applyNumberFormat="1" applyFont="1" applyFill="1" applyBorder="1" applyAlignment="1" applyProtection="1">
      <alignment horizontal="left" vertical="center"/>
    </xf>
    <xf numFmtId="16" fontId="2" fillId="3" borderId="21" xfId="0" applyNumberFormat="1" applyFont="1" applyFill="1" applyBorder="1" applyAlignment="1" applyProtection="1">
      <alignment horizontal="left" vertical="center"/>
    </xf>
    <xf numFmtId="0" fontId="9" fillId="0" borderId="9" xfId="0" applyNumberFormat="1" applyFont="1" applyFill="1" applyBorder="1" applyAlignment="1" applyProtection="1">
      <alignment horizontal="left"/>
    </xf>
    <xf numFmtId="0" fontId="9" fillId="0" borderId="10" xfId="0" applyNumberFormat="1" applyFont="1" applyFill="1" applyBorder="1" applyAlignment="1" applyProtection="1">
      <alignment horizontal="left"/>
    </xf>
    <xf numFmtId="0" fontId="9" fillId="0" borderId="11" xfId="0" applyNumberFormat="1" applyFont="1" applyFill="1" applyBorder="1" applyAlignment="1" applyProtection="1">
      <alignment horizontal="left"/>
    </xf>
    <xf numFmtId="0" fontId="3" fillId="0" borderId="3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center"/>
    </xf>
    <xf numFmtId="0" fontId="3" fillId="0" borderId="4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5" xfId="0" applyNumberFormat="1" applyFont="1" applyFill="1" applyBorder="1" applyAlignment="1" applyProtection="1">
      <alignment horizontal="left" wrapText="1"/>
    </xf>
    <xf numFmtId="0" fontId="2" fillId="0" borderId="4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7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left"/>
    </xf>
  </cellXfs>
  <cellStyles count="5">
    <cellStyle name="Moneda 2" xfId="4" xr:uid="{24B50108-C2DD-4CBA-9C9C-14B86FE2DF4D}"/>
    <cellStyle name="Moneda 3" xfId="2" xr:uid="{9D791A4A-F2FA-4FCE-839D-40F9F4461C68}"/>
    <cellStyle name="Normal" xfId="0" builtinId="0"/>
    <cellStyle name="Normal 2" xfId="3" xr:uid="{00F74389-A497-4E84-8866-046BC654AD16}"/>
    <cellStyle name="Normal 3" xfId="1" xr:uid="{335E009D-29D3-4B0C-8213-9995E61893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65315</xdr:colOff>
      <xdr:row>1</xdr:row>
      <xdr:rowOff>2721</xdr:rowOff>
    </xdr:from>
    <xdr:to>
      <xdr:col>1</xdr:col>
      <xdr:colOff>636815</xdr:colOff>
      <xdr:row>4</xdr:row>
      <xdr:rowOff>183696</xdr:rowOff>
    </xdr:to>
    <xdr:pic>
      <xdr:nvPicPr>
        <xdr:cNvPr id="2" name="Picture 1" descr="logo001">
          <a:extLst>
            <a:ext uri="{FF2B5EF4-FFF2-40B4-BE49-F238E27FC236}">
              <a16:creationId xmlns:a16="http://schemas.microsoft.com/office/drawing/2014/main" id="{ED571EBD-811B-49C6-8980-0ADFBD6B9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315" y="193221"/>
          <a:ext cx="5715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741FF-932B-49FE-9A1F-8BC9A20711A1}">
  <dimension ref="A5:G86"/>
  <sheetViews>
    <sheetView tabSelected="1" topLeftCell="B1" zoomScale="90" zoomScaleNormal="90" workbookViewId="0">
      <selection activeCell="D46" sqref="D46"/>
    </sheetView>
  </sheetViews>
  <sheetFormatPr baseColWidth="10" defaultRowHeight="15" x14ac:dyDescent="0.25"/>
  <cols>
    <col min="1" max="1" width="4.42578125" customWidth="1"/>
    <col min="2" max="2" width="11.42578125" style="1"/>
    <col min="3" max="3" width="69.5703125" style="1" customWidth="1"/>
    <col min="4" max="5" width="11.42578125" style="1"/>
    <col min="6" max="6" width="13.42578125" style="1" customWidth="1"/>
    <col min="7" max="7" width="14.5703125" style="1" customWidth="1"/>
  </cols>
  <sheetData>
    <row r="5" spans="2:7" ht="15.75" thickBot="1" x14ac:dyDescent="0.3"/>
    <row r="6" spans="2:7" ht="21" thickBot="1" x14ac:dyDescent="0.35">
      <c r="B6" s="58" t="s">
        <v>85</v>
      </c>
      <c r="C6" s="59"/>
      <c r="D6" s="59"/>
      <c r="E6" s="59"/>
      <c r="F6" s="59"/>
      <c r="G6" s="60"/>
    </row>
    <row r="7" spans="2:7" x14ac:dyDescent="0.25">
      <c r="B7" s="34" t="s">
        <v>0</v>
      </c>
      <c r="C7" s="61" t="s">
        <v>87</v>
      </c>
      <c r="D7" s="62"/>
      <c r="E7" s="62"/>
      <c r="F7" s="62"/>
      <c r="G7" s="63"/>
    </row>
    <row r="8" spans="2:7" x14ac:dyDescent="0.25">
      <c r="B8" s="35" t="s">
        <v>1</v>
      </c>
      <c r="C8" s="64"/>
      <c r="D8" s="65"/>
      <c r="E8" s="65"/>
      <c r="F8" s="65"/>
      <c r="G8" s="66"/>
    </row>
    <row r="9" spans="2:7" x14ac:dyDescent="0.25">
      <c r="B9" s="2" t="s">
        <v>2</v>
      </c>
      <c r="C9" s="67" t="s">
        <v>88</v>
      </c>
      <c r="D9" s="68"/>
      <c r="E9" s="68"/>
      <c r="F9" s="68"/>
      <c r="G9" s="69"/>
    </row>
    <row r="10" spans="2:7" x14ac:dyDescent="0.25">
      <c r="B10" s="2" t="s">
        <v>3</v>
      </c>
      <c r="C10" s="67"/>
      <c r="D10" s="68"/>
      <c r="E10" s="68"/>
      <c r="F10" s="68"/>
      <c r="G10" s="69"/>
    </row>
    <row r="11" spans="2:7" ht="15.75" thickBot="1" x14ac:dyDescent="0.3">
      <c r="B11" s="3" t="s">
        <v>4</v>
      </c>
      <c r="C11" s="55" t="s">
        <v>86</v>
      </c>
      <c r="D11" s="56"/>
      <c r="E11" s="56"/>
      <c r="F11" s="56"/>
      <c r="G11" s="57"/>
    </row>
    <row r="12" spans="2:7" x14ac:dyDescent="0.25">
      <c r="B12" s="10" t="s">
        <v>5</v>
      </c>
      <c r="C12" s="11" t="s">
        <v>6</v>
      </c>
      <c r="D12" s="11" t="s">
        <v>7</v>
      </c>
      <c r="E12" s="11" t="s">
        <v>8</v>
      </c>
      <c r="F12" s="11" t="s">
        <v>9</v>
      </c>
      <c r="G12" s="12" t="s">
        <v>10</v>
      </c>
    </row>
    <row r="13" spans="2:7" x14ac:dyDescent="0.25">
      <c r="B13" s="13" t="s">
        <v>24</v>
      </c>
      <c r="C13" s="50" t="s">
        <v>47</v>
      </c>
      <c r="D13" s="51"/>
      <c r="E13" s="51"/>
      <c r="F13" s="51"/>
      <c r="G13" s="52"/>
    </row>
    <row r="14" spans="2:7" x14ac:dyDescent="0.25">
      <c r="B14" s="33" t="s">
        <v>25</v>
      </c>
      <c r="C14" s="9" t="s">
        <v>39</v>
      </c>
      <c r="D14" s="4" t="s">
        <v>11</v>
      </c>
      <c r="E14" s="27">
        <f>(2.4+1.22)*7.1</f>
        <v>25.701999999999998</v>
      </c>
      <c r="F14" s="28"/>
      <c r="G14" s="15">
        <f t="shared" ref="G14:G17" si="0">E14*F14</f>
        <v>0</v>
      </c>
    </row>
    <row r="15" spans="2:7" x14ac:dyDescent="0.25">
      <c r="B15" s="33" t="s">
        <v>26</v>
      </c>
      <c r="C15" s="9" t="s">
        <v>35</v>
      </c>
      <c r="D15" s="4" t="s">
        <v>11</v>
      </c>
      <c r="E15" s="27">
        <v>8.66</v>
      </c>
      <c r="F15" s="28"/>
      <c r="G15" s="15">
        <f t="shared" si="0"/>
        <v>0</v>
      </c>
    </row>
    <row r="16" spans="2:7" x14ac:dyDescent="0.25">
      <c r="B16" s="33" t="s">
        <v>27</v>
      </c>
      <c r="C16" s="9" t="s">
        <v>36</v>
      </c>
      <c r="D16" s="4" t="s">
        <v>11</v>
      </c>
      <c r="E16" s="27">
        <v>25.7</v>
      </c>
      <c r="F16" s="28"/>
      <c r="G16" s="15">
        <f t="shared" si="0"/>
        <v>0</v>
      </c>
    </row>
    <row r="17" spans="1:7" x14ac:dyDescent="0.25">
      <c r="A17" s="40"/>
      <c r="B17" s="33" t="s">
        <v>28</v>
      </c>
      <c r="C17" s="41" t="s">
        <v>37</v>
      </c>
      <c r="D17" s="42" t="s">
        <v>38</v>
      </c>
      <c r="E17" s="42">
        <v>40</v>
      </c>
      <c r="F17" s="43"/>
      <c r="G17" s="44">
        <f t="shared" si="0"/>
        <v>0</v>
      </c>
    </row>
    <row r="18" spans="1:7" x14ac:dyDescent="0.25">
      <c r="B18" s="33" t="s">
        <v>29</v>
      </c>
      <c r="C18" s="41" t="s">
        <v>48</v>
      </c>
      <c r="D18" s="42" t="s">
        <v>11</v>
      </c>
      <c r="E18" s="42">
        <v>5</v>
      </c>
      <c r="F18" s="43"/>
      <c r="G18" s="44">
        <f t="shared" ref="G18:G19" si="1">E18*F18</f>
        <v>0</v>
      </c>
    </row>
    <row r="19" spans="1:7" x14ac:dyDescent="0.25">
      <c r="B19" s="33" t="s">
        <v>30</v>
      </c>
      <c r="C19" s="41" t="s">
        <v>49</v>
      </c>
      <c r="D19" s="42" t="s">
        <v>20</v>
      </c>
      <c r="E19" s="45">
        <v>1</v>
      </c>
      <c r="F19" s="46"/>
      <c r="G19" s="44">
        <f t="shared" si="1"/>
        <v>0</v>
      </c>
    </row>
    <row r="20" spans="1:7" x14ac:dyDescent="0.25">
      <c r="B20" s="33"/>
      <c r="C20" s="47"/>
      <c r="D20" s="48"/>
      <c r="E20" s="49"/>
      <c r="F20" s="31" t="s">
        <v>18</v>
      </c>
      <c r="G20" s="32">
        <f>G14+G15+G16+G17+G18+G19</f>
        <v>0</v>
      </c>
    </row>
    <row r="21" spans="1:7" x14ac:dyDescent="0.25">
      <c r="B21" s="13" t="s">
        <v>89</v>
      </c>
      <c r="C21" s="50" t="s">
        <v>50</v>
      </c>
      <c r="D21" s="51"/>
      <c r="E21" s="51"/>
      <c r="F21" s="51"/>
      <c r="G21" s="52"/>
    </row>
    <row r="22" spans="1:7" x14ac:dyDescent="0.25">
      <c r="B22" s="33" t="s">
        <v>29</v>
      </c>
      <c r="C22" s="41" t="s">
        <v>51</v>
      </c>
      <c r="D22" s="42" t="s">
        <v>40</v>
      </c>
      <c r="E22" s="42">
        <v>1</v>
      </c>
      <c r="F22" s="43"/>
      <c r="G22" s="44">
        <f t="shared" ref="G22:G25" si="2">E22*F22</f>
        <v>0</v>
      </c>
    </row>
    <row r="23" spans="1:7" x14ac:dyDescent="0.25">
      <c r="B23" s="33" t="s">
        <v>30</v>
      </c>
      <c r="C23" s="41" t="s">
        <v>52</v>
      </c>
      <c r="D23" s="42" t="s">
        <v>38</v>
      </c>
      <c r="E23" s="45">
        <v>1</v>
      </c>
      <c r="F23" s="46"/>
      <c r="G23" s="44">
        <f t="shared" si="2"/>
        <v>0</v>
      </c>
    </row>
    <row r="24" spans="1:7" x14ac:dyDescent="0.25">
      <c r="B24" s="33" t="s">
        <v>90</v>
      </c>
      <c r="C24" s="41" t="s">
        <v>53</v>
      </c>
      <c r="D24" s="42" t="s">
        <v>11</v>
      </c>
      <c r="E24" s="42">
        <v>7.35</v>
      </c>
      <c r="F24" s="46"/>
      <c r="G24" s="44">
        <f t="shared" si="2"/>
        <v>0</v>
      </c>
    </row>
    <row r="25" spans="1:7" x14ac:dyDescent="0.25">
      <c r="B25" s="33" t="s">
        <v>91</v>
      </c>
      <c r="C25" s="41" t="s">
        <v>54</v>
      </c>
      <c r="D25" s="42" t="s">
        <v>38</v>
      </c>
      <c r="E25" s="42">
        <v>1</v>
      </c>
      <c r="F25" s="46"/>
      <c r="G25" s="44">
        <f t="shared" si="2"/>
        <v>0</v>
      </c>
    </row>
    <row r="26" spans="1:7" x14ac:dyDescent="0.25">
      <c r="B26" s="33"/>
      <c r="C26" s="47"/>
      <c r="D26" s="48"/>
      <c r="E26" s="49"/>
      <c r="F26" s="31" t="s">
        <v>18</v>
      </c>
      <c r="G26" s="32">
        <f>G22+G23+G24+G25</f>
        <v>0</v>
      </c>
    </row>
    <row r="27" spans="1:7" x14ac:dyDescent="0.25">
      <c r="B27" s="13" t="s">
        <v>31</v>
      </c>
      <c r="C27" s="50" t="s">
        <v>55</v>
      </c>
      <c r="D27" s="51"/>
      <c r="E27" s="51"/>
      <c r="F27" s="51"/>
      <c r="G27" s="52"/>
    </row>
    <row r="28" spans="1:7" x14ac:dyDescent="0.25">
      <c r="B28" s="33" t="s">
        <v>32</v>
      </c>
      <c r="C28" s="41" t="s">
        <v>56</v>
      </c>
      <c r="D28" s="42" t="s">
        <v>41</v>
      </c>
      <c r="E28" s="42">
        <v>2.35</v>
      </c>
      <c r="F28" s="43"/>
      <c r="G28" s="44">
        <f t="shared" ref="G28:G30" si="3">E28*F28</f>
        <v>0</v>
      </c>
    </row>
    <row r="29" spans="1:7" x14ac:dyDescent="0.25">
      <c r="B29" s="33" t="s">
        <v>33</v>
      </c>
      <c r="C29" s="41" t="s">
        <v>57</v>
      </c>
      <c r="D29" s="42" t="s">
        <v>58</v>
      </c>
      <c r="E29" s="45">
        <v>1</v>
      </c>
      <c r="F29" s="46"/>
      <c r="G29" s="44">
        <f t="shared" si="3"/>
        <v>0</v>
      </c>
    </row>
    <row r="30" spans="1:7" x14ac:dyDescent="0.25">
      <c r="B30" s="33" t="s">
        <v>34</v>
      </c>
      <c r="C30" s="41" t="s">
        <v>44</v>
      </c>
      <c r="D30" s="42" t="s">
        <v>11</v>
      </c>
      <c r="E30" s="45">
        <v>17.46</v>
      </c>
      <c r="F30" s="46"/>
      <c r="G30" s="44">
        <f t="shared" si="3"/>
        <v>0</v>
      </c>
    </row>
    <row r="31" spans="1:7" x14ac:dyDescent="0.25">
      <c r="B31" s="33"/>
      <c r="C31" s="47"/>
      <c r="D31" s="48"/>
      <c r="E31" s="49"/>
      <c r="F31" s="31" t="s">
        <v>18</v>
      </c>
      <c r="G31" s="32">
        <f>G28+G29+G30</f>
        <v>0</v>
      </c>
    </row>
    <row r="32" spans="1:7" x14ac:dyDescent="0.25">
      <c r="B32" s="13" t="s">
        <v>22</v>
      </c>
      <c r="C32" s="50" t="s">
        <v>62</v>
      </c>
      <c r="D32" s="51"/>
      <c r="E32" s="51"/>
      <c r="F32" s="51"/>
      <c r="G32" s="52"/>
    </row>
    <row r="33" spans="2:7" x14ac:dyDescent="0.25">
      <c r="B33" s="33" t="s">
        <v>23</v>
      </c>
      <c r="C33" s="41" t="s">
        <v>59</v>
      </c>
      <c r="D33" s="42" t="s">
        <v>20</v>
      </c>
      <c r="E33" s="42">
        <v>1</v>
      </c>
      <c r="F33" s="43"/>
      <c r="G33" s="44">
        <f t="shared" ref="G33:G35" si="4">E33*F33</f>
        <v>0</v>
      </c>
    </row>
    <row r="34" spans="2:7" x14ac:dyDescent="0.25">
      <c r="B34" s="33" t="s">
        <v>42</v>
      </c>
      <c r="C34" s="41" t="s">
        <v>52</v>
      </c>
      <c r="D34" s="42" t="s">
        <v>58</v>
      </c>
      <c r="E34" s="45">
        <v>7</v>
      </c>
      <c r="F34" s="46"/>
      <c r="G34" s="44">
        <f t="shared" si="4"/>
        <v>0</v>
      </c>
    </row>
    <row r="35" spans="2:7" x14ac:dyDescent="0.25">
      <c r="B35" s="33" t="s">
        <v>43</v>
      </c>
      <c r="C35" s="41" t="s">
        <v>60</v>
      </c>
      <c r="D35" s="42" t="s">
        <v>38</v>
      </c>
      <c r="E35" s="45">
        <v>7</v>
      </c>
      <c r="F35" s="46"/>
      <c r="G35" s="44">
        <f t="shared" si="4"/>
        <v>0</v>
      </c>
    </row>
    <row r="36" spans="2:7" x14ac:dyDescent="0.25">
      <c r="B36" s="33"/>
      <c r="C36" s="47"/>
      <c r="D36" s="48"/>
      <c r="E36" s="49"/>
      <c r="F36" s="31" t="s">
        <v>18</v>
      </c>
      <c r="G36" s="32">
        <f>G33+G34+G35</f>
        <v>0</v>
      </c>
    </row>
    <row r="37" spans="2:7" x14ac:dyDescent="0.25">
      <c r="B37" s="13" t="s">
        <v>45</v>
      </c>
      <c r="C37" s="50" t="s">
        <v>61</v>
      </c>
      <c r="D37" s="51"/>
      <c r="E37" s="51"/>
      <c r="F37" s="51"/>
      <c r="G37" s="52"/>
    </row>
    <row r="38" spans="2:7" x14ac:dyDescent="0.25">
      <c r="B38" s="33" t="s">
        <v>46</v>
      </c>
      <c r="C38" s="41" t="s">
        <v>52</v>
      </c>
      <c r="D38" s="42" t="s">
        <v>58</v>
      </c>
      <c r="E38" s="45">
        <v>1</v>
      </c>
      <c r="F38" s="46"/>
      <c r="G38" s="44">
        <f t="shared" ref="G38:G39" si="5">E38*F38</f>
        <v>0</v>
      </c>
    </row>
    <row r="39" spans="2:7" x14ac:dyDescent="0.25">
      <c r="B39" s="33" t="s">
        <v>92</v>
      </c>
      <c r="C39" s="41" t="s">
        <v>57</v>
      </c>
      <c r="D39" s="42" t="s">
        <v>58</v>
      </c>
      <c r="E39" s="45">
        <v>1</v>
      </c>
      <c r="F39" s="46"/>
      <c r="G39" s="44">
        <f t="shared" si="5"/>
        <v>0</v>
      </c>
    </row>
    <row r="40" spans="2:7" x14ac:dyDescent="0.25">
      <c r="B40" s="33" t="s">
        <v>93</v>
      </c>
      <c r="C40" s="41" t="s">
        <v>63</v>
      </c>
      <c r="D40" s="42" t="s">
        <v>38</v>
      </c>
      <c r="E40" s="42">
        <v>1</v>
      </c>
      <c r="F40" s="43"/>
      <c r="G40" s="44">
        <f t="shared" ref="G40:G42" si="6">E40*F40</f>
        <v>0</v>
      </c>
    </row>
    <row r="41" spans="2:7" x14ac:dyDescent="0.25">
      <c r="B41" s="33" t="s">
        <v>94</v>
      </c>
      <c r="C41" s="41" t="s">
        <v>64</v>
      </c>
      <c r="D41" s="42" t="s">
        <v>58</v>
      </c>
      <c r="E41" s="45">
        <v>1</v>
      </c>
      <c r="F41" s="46"/>
      <c r="G41" s="44">
        <f t="shared" si="6"/>
        <v>0</v>
      </c>
    </row>
    <row r="42" spans="2:7" x14ac:dyDescent="0.25">
      <c r="B42" s="33" t="s">
        <v>95</v>
      </c>
      <c r="C42" s="41" t="s">
        <v>53</v>
      </c>
      <c r="D42" s="42" t="s">
        <v>38</v>
      </c>
      <c r="E42" s="45">
        <v>11.95</v>
      </c>
      <c r="F42" s="46"/>
      <c r="G42" s="44">
        <f t="shared" si="6"/>
        <v>0</v>
      </c>
    </row>
    <row r="43" spans="2:7" x14ac:dyDescent="0.25">
      <c r="B43" s="33" t="s">
        <v>96</v>
      </c>
      <c r="C43" s="41" t="s">
        <v>65</v>
      </c>
      <c r="D43" s="42" t="s">
        <v>38</v>
      </c>
      <c r="E43" s="42">
        <v>4</v>
      </c>
      <c r="F43" s="43"/>
      <c r="G43" s="44">
        <f t="shared" ref="G43:G46" si="7">E43*F43</f>
        <v>0</v>
      </c>
    </row>
    <row r="44" spans="2:7" x14ac:dyDescent="0.25">
      <c r="B44" s="33" t="s">
        <v>97</v>
      </c>
      <c r="C44" s="41" t="s">
        <v>66</v>
      </c>
      <c r="D44" s="42" t="s">
        <v>58</v>
      </c>
      <c r="E44" s="45">
        <v>1</v>
      </c>
      <c r="F44" s="43"/>
      <c r="G44" s="44">
        <f t="shared" si="7"/>
        <v>0</v>
      </c>
    </row>
    <row r="45" spans="2:7" x14ac:dyDescent="0.25">
      <c r="B45" s="33" t="s">
        <v>98</v>
      </c>
      <c r="C45" s="41" t="s">
        <v>67</v>
      </c>
      <c r="D45" s="42" t="s">
        <v>41</v>
      </c>
      <c r="E45" s="42">
        <v>14.4</v>
      </c>
      <c r="F45" s="46"/>
      <c r="G45" s="44">
        <f t="shared" si="7"/>
        <v>0</v>
      </c>
    </row>
    <row r="46" spans="2:7" x14ac:dyDescent="0.25">
      <c r="B46" s="33" t="s">
        <v>99</v>
      </c>
      <c r="C46" s="41" t="s">
        <v>68</v>
      </c>
      <c r="D46" s="42" t="s">
        <v>41</v>
      </c>
      <c r="E46" s="42">
        <v>12.6</v>
      </c>
      <c r="F46" s="43"/>
      <c r="G46" s="44">
        <f t="shared" si="7"/>
        <v>0</v>
      </c>
    </row>
    <row r="47" spans="2:7" x14ac:dyDescent="0.25">
      <c r="B47" s="33" t="s">
        <v>100</v>
      </c>
      <c r="C47" s="41" t="s">
        <v>69</v>
      </c>
      <c r="D47" s="42" t="s">
        <v>41</v>
      </c>
      <c r="E47" s="42">
        <v>26.72</v>
      </c>
      <c r="F47" s="43"/>
      <c r="G47" s="44">
        <f t="shared" ref="G47" si="8">E47*F47</f>
        <v>0</v>
      </c>
    </row>
    <row r="48" spans="2:7" x14ac:dyDescent="0.25">
      <c r="B48" s="33"/>
      <c r="C48" s="47"/>
      <c r="D48" s="48"/>
      <c r="E48" s="49"/>
      <c r="F48" s="31" t="s">
        <v>18</v>
      </c>
      <c r="G48" s="32">
        <f>G38+G39+G40+G41+G42+G43+G44+G45+G46+G47</f>
        <v>0</v>
      </c>
    </row>
    <row r="49" spans="2:7" x14ac:dyDescent="0.25">
      <c r="B49" s="13" t="s">
        <v>101</v>
      </c>
      <c r="C49" s="50" t="s">
        <v>70</v>
      </c>
      <c r="D49" s="51"/>
      <c r="E49" s="51"/>
      <c r="F49" s="51"/>
      <c r="G49" s="52"/>
    </row>
    <row r="50" spans="2:7" x14ac:dyDescent="0.25">
      <c r="B50" s="33" t="s">
        <v>102</v>
      </c>
      <c r="C50" s="41" t="s">
        <v>52</v>
      </c>
      <c r="D50" s="42" t="s">
        <v>58</v>
      </c>
      <c r="E50" s="45">
        <v>1</v>
      </c>
      <c r="F50" s="46"/>
      <c r="G50" s="44">
        <f t="shared" ref="G50:G57" si="9">E50*F50</f>
        <v>0</v>
      </c>
    </row>
    <row r="51" spans="2:7" x14ac:dyDescent="0.25">
      <c r="B51" s="33" t="s">
        <v>103</v>
      </c>
      <c r="C51" s="41" t="s">
        <v>57</v>
      </c>
      <c r="D51" s="42" t="s">
        <v>58</v>
      </c>
      <c r="E51" s="45">
        <v>1</v>
      </c>
      <c r="F51" s="46"/>
      <c r="G51" s="44">
        <f t="shared" si="9"/>
        <v>0</v>
      </c>
    </row>
    <row r="52" spans="2:7" x14ac:dyDescent="0.25">
      <c r="B52" s="33" t="s">
        <v>104</v>
      </c>
      <c r="C52" s="41" t="s">
        <v>71</v>
      </c>
      <c r="D52" s="42" t="s">
        <v>38</v>
      </c>
      <c r="E52" s="42">
        <v>4</v>
      </c>
      <c r="F52" s="43"/>
      <c r="G52" s="44">
        <f t="shared" si="9"/>
        <v>0</v>
      </c>
    </row>
    <row r="53" spans="2:7" x14ac:dyDescent="0.25">
      <c r="B53" s="33" t="s">
        <v>105</v>
      </c>
      <c r="C53" s="41" t="s">
        <v>72</v>
      </c>
      <c r="D53" s="42" t="s">
        <v>58</v>
      </c>
      <c r="E53" s="45">
        <v>4</v>
      </c>
      <c r="F53" s="46"/>
      <c r="G53" s="44">
        <f t="shared" si="9"/>
        <v>0</v>
      </c>
    </row>
    <row r="54" spans="2:7" x14ac:dyDescent="0.25">
      <c r="B54" s="33" t="s">
        <v>106</v>
      </c>
      <c r="C54" s="41" t="s">
        <v>73</v>
      </c>
      <c r="D54" s="42" t="s">
        <v>38</v>
      </c>
      <c r="E54" s="42">
        <v>4</v>
      </c>
      <c r="F54" s="46"/>
      <c r="G54" s="44">
        <f>E54*F54</f>
        <v>0</v>
      </c>
    </row>
    <row r="55" spans="2:7" x14ac:dyDescent="0.25">
      <c r="B55" s="33" t="s">
        <v>107</v>
      </c>
      <c r="C55" s="41" t="s">
        <v>74</v>
      </c>
      <c r="D55" s="42" t="s">
        <v>38</v>
      </c>
      <c r="E55" s="42">
        <v>4</v>
      </c>
      <c r="F55" s="43"/>
      <c r="G55" s="44">
        <f t="shared" si="9"/>
        <v>0</v>
      </c>
    </row>
    <row r="56" spans="2:7" x14ac:dyDescent="0.25">
      <c r="B56" s="33" t="s">
        <v>108</v>
      </c>
      <c r="C56" s="41" t="s">
        <v>68</v>
      </c>
      <c r="D56" s="42" t="s">
        <v>41</v>
      </c>
      <c r="E56" s="42">
        <v>12.6</v>
      </c>
      <c r="F56" s="43"/>
      <c r="G56" s="44">
        <f t="shared" si="9"/>
        <v>0</v>
      </c>
    </row>
    <row r="57" spans="2:7" x14ac:dyDescent="0.25">
      <c r="B57" s="33" t="s">
        <v>109</v>
      </c>
      <c r="C57" s="41" t="s">
        <v>69</v>
      </c>
      <c r="D57" s="42" t="s">
        <v>41</v>
      </c>
      <c r="E57" s="42">
        <v>26.72</v>
      </c>
      <c r="F57" s="43"/>
      <c r="G57" s="44">
        <f t="shared" si="9"/>
        <v>0</v>
      </c>
    </row>
    <row r="58" spans="2:7" x14ac:dyDescent="0.25">
      <c r="B58" s="33"/>
      <c r="C58" s="47"/>
      <c r="D58" s="48"/>
      <c r="E58" s="49"/>
      <c r="F58" s="31" t="s">
        <v>18</v>
      </c>
      <c r="G58" s="32">
        <f>G50+G51+G52+G53+G55+G54+G56+G57</f>
        <v>0</v>
      </c>
    </row>
    <row r="59" spans="2:7" x14ac:dyDescent="0.25">
      <c r="B59" s="13" t="s">
        <v>110</v>
      </c>
      <c r="C59" s="50" t="s">
        <v>75</v>
      </c>
      <c r="D59" s="51"/>
      <c r="E59" s="51"/>
      <c r="F59" s="51"/>
      <c r="G59" s="52"/>
    </row>
    <row r="60" spans="2:7" x14ac:dyDescent="0.25">
      <c r="B60" s="33" t="s">
        <v>111</v>
      </c>
      <c r="C60" s="41" t="s">
        <v>52</v>
      </c>
      <c r="D60" s="42" t="s">
        <v>58</v>
      </c>
      <c r="E60" s="45">
        <v>5</v>
      </c>
      <c r="F60" s="46"/>
      <c r="G60" s="44">
        <f t="shared" ref="G60:G61" si="10">E60*F60</f>
        <v>0</v>
      </c>
    </row>
    <row r="61" spans="2:7" x14ac:dyDescent="0.25">
      <c r="B61" s="33" t="s">
        <v>112</v>
      </c>
      <c r="C61" s="41" t="s">
        <v>76</v>
      </c>
      <c r="D61" s="42" t="s">
        <v>38</v>
      </c>
      <c r="E61" s="45">
        <v>5</v>
      </c>
      <c r="F61" s="46"/>
      <c r="G61" s="44">
        <f t="shared" si="10"/>
        <v>0</v>
      </c>
    </row>
    <row r="62" spans="2:7" x14ac:dyDescent="0.25">
      <c r="B62" s="33" t="s">
        <v>113</v>
      </c>
      <c r="C62" s="41" t="s">
        <v>77</v>
      </c>
      <c r="D62" s="42" t="s">
        <v>20</v>
      </c>
      <c r="E62" s="42">
        <v>1</v>
      </c>
      <c r="F62" s="43"/>
      <c r="G62" s="44">
        <f t="shared" ref="G62:G64" si="11">E62*F62</f>
        <v>0</v>
      </c>
    </row>
    <row r="63" spans="2:7" x14ac:dyDescent="0.25">
      <c r="B63" s="33" t="s">
        <v>114</v>
      </c>
      <c r="C63" s="41" t="s">
        <v>78</v>
      </c>
      <c r="D63" s="42" t="s">
        <v>38</v>
      </c>
      <c r="E63" s="45">
        <v>13</v>
      </c>
      <c r="F63" s="46"/>
      <c r="G63" s="44">
        <f t="shared" si="11"/>
        <v>0</v>
      </c>
    </row>
    <row r="64" spans="2:7" x14ac:dyDescent="0.25">
      <c r="B64" s="33" t="s">
        <v>115</v>
      </c>
      <c r="C64" s="41" t="s">
        <v>79</v>
      </c>
      <c r="D64" s="42" t="s">
        <v>11</v>
      </c>
      <c r="E64" s="45">
        <v>4.2</v>
      </c>
      <c r="F64" s="46"/>
      <c r="G64" s="44">
        <f t="shared" si="11"/>
        <v>0</v>
      </c>
    </row>
    <row r="65" spans="2:7" x14ac:dyDescent="0.25">
      <c r="B65" s="33"/>
      <c r="C65" s="47"/>
      <c r="D65" s="48"/>
      <c r="E65" s="49"/>
      <c r="F65" s="31" t="s">
        <v>18</v>
      </c>
      <c r="G65" s="32">
        <f>G60+G61+G62+G63+G64</f>
        <v>0</v>
      </c>
    </row>
    <row r="66" spans="2:7" x14ac:dyDescent="0.25">
      <c r="B66" s="13" t="s">
        <v>116</v>
      </c>
      <c r="C66" s="50" t="s">
        <v>80</v>
      </c>
      <c r="D66" s="51"/>
      <c r="E66" s="51"/>
      <c r="F66" s="51"/>
      <c r="G66" s="52"/>
    </row>
    <row r="67" spans="2:7" x14ac:dyDescent="0.25">
      <c r="B67" s="33" t="s">
        <v>117</v>
      </c>
      <c r="C67" s="41" t="s">
        <v>52</v>
      </c>
      <c r="D67" s="42" t="s">
        <v>58</v>
      </c>
      <c r="E67" s="45">
        <v>5</v>
      </c>
      <c r="F67" s="46"/>
      <c r="G67" s="44">
        <f t="shared" ref="G67:G68" si="12">E67*F67</f>
        <v>0</v>
      </c>
    </row>
    <row r="68" spans="2:7" x14ac:dyDescent="0.25">
      <c r="B68" s="33" t="s">
        <v>118</v>
      </c>
      <c r="C68" s="41" t="s">
        <v>78</v>
      </c>
      <c r="D68" s="42" t="s">
        <v>38</v>
      </c>
      <c r="E68" s="45">
        <v>5</v>
      </c>
      <c r="F68" s="46"/>
      <c r="G68" s="44">
        <f t="shared" si="12"/>
        <v>0</v>
      </c>
    </row>
    <row r="69" spans="2:7" x14ac:dyDescent="0.25">
      <c r="B69" s="33"/>
      <c r="C69" s="47"/>
      <c r="D69" s="48"/>
      <c r="E69" s="49"/>
      <c r="F69" s="31" t="s">
        <v>18</v>
      </c>
      <c r="G69" s="32">
        <f>G67+G68</f>
        <v>0</v>
      </c>
    </row>
    <row r="70" spans="2:7" x14ac:dyDescent="0.25">
      <c r="B70" s="13" t="s">
        <v>119</v>
      </c>
      <c r="C70" s="50" t="s">
        <v>81</v>
      </c>
      <c r="D70" s="51"/>
      <c r="E70" s="51"/>
      <c r="F70" s="51"/>
      <c r="G70" s="52"/>
    </row>
    <row r="71" spans="2:7" x14ac:dyDescent="0.25">
      <c r="B71" s="33" t="s">
        <v>120</v>
      </c>
      <c r="C71" s="41" t="s">
        <v>82</v>
      </c>
      <c r="D71" s="42" t="s">
        <v>38</v>
      </c>
      <c r="E71" s="45">
        <v>5</v>
      </c>
      <c r="F71" s="46"/>
      <c r="G71" s="44">
        <f t="shared" ref="G71:G73" si="13">E71*F71</f>
        <v>0</v>
      </c>
    </row>
    <row r="72" spans="2:7" x14ac:dyDescent="0.25">
      <c r="B72" s="33" t="s">
        <v>121</v>
      </c>
      <c r="C72" s="41" t="s">
        <v>68</v>
      </c>
      <c r="D72" s="42" t="s">
        <v>41</v>
      </c>
      <c r="E72" s="42">
        <v>101.05</v>
      </c>
      <c r="F72" s="43"/>
      <c r="G72" s="44">
        <f t="shared" si="13"/>
        <v>0</v>
      </c>
    </row>
    <row r="73" spans="2:7" x14ac:dyDescent="0.25">
      <c r="B73" s="33" t="s">
        <v>122</v>
      </c>
      <c r="C73" s="41" t="s">
        <v>69</v>
      </c>
      <c r="D73" s="42" t="s">
        <v>41</v>
      </c>
      <c r="E73" s="42">
        <v>135.03</v>
      </c>
      <c r="F73" s="43"/>
      <c r="G73" s="44">
        <f t="shared" si="13"/>
        <v>0</v>
      </c>
    </row>
    <row r="74" spans="2:7" x14ac:dyDescent="0.25">
      <c r="B74" s="33"/>
      <c r="C74" s="47"/>
      <c r="D74" s="48"/>
      <c r="E74" s="49"/>
      <c r="F74" s="31" t="s">
        <v>18</v>
      </c>
      <c r="G74" s="32">
        <f>+G71+G72+G73</f>
        <v>0</v>
      </c>
    </row>
    <row r="75" spans="2:7" x14ac:dyDescent="0.25">
      <c r="B75" s="13">
        <v>10</v>
      </c>
      <c r="C75" s="50" t="s">
        <v>19</v>
      </c>
      <c r="D75" s="53"/>
      <c r="E75" s="53"/>
      <c r="F75" s="53"/>
      <c r="G75" s="54"/>
    </row>
    <row r="76" spans="2:7" x14ac:dyDescent="0.25">
      <c r="B76" s="14" t="s">
        <v>123</v>
      </c>
      <c r="C76" s="9" t="s">
        <v>21</v>
      </c>
      <c r="D76" s="4" t="s">
        <v>20</v>
      </c>
      <c r="E76" s="5">
        <v>1</v>
      </c>
      <c r="F76" s="6"/>
      <c r="G76" s="15">
        <f>E76*F76</f>
        <v>0</v>
      </c>
    </row>
    <row r="77" spans="2:7" ht="15.75" thickBot="1" x14ac:dyDescent="0.3">
      <c r="B77" s="16"/>
      <c r="C77" s="39"/>
      <c r="D77" s="39"/>
      <c r="E77" s="39"/>
      <c r="F77" s="25" t="s">
        <v>18</v>
      </c>
      <c r="G77" s="17">
        <f>G76</f>
        <v>0</v>
      </c>
    </row>
    <row r="78" spans="2:7" x14ac:dyDescent="0.25">
      <c r="E78" s="36" t="s">
        <v>12</v>
      </c>
      <c r="F78" s="37"/>
      <c r="G78" s="38">
        <f>G20+G26+G31+G36+G48+G58+G65+G69+G74+G77</f>
        <v>0</v>
      </c>
    </row>
    <row r="79" spans="2:7" x14ac:dyDescent="0.25">
      <c r="E79" s="18" t="s">
        <v>13</v>
      </c>
      <c r="F79" s="26">
        <v>0</v>
      </c>
      <c r="G79" s="19">
        <f>G78*F79</f>
        <v>0</v>
      </c>
    </row>
    <row r="80" spans="2:7" x14ac:dyDescent="0.25">
      <c r="E80" s="18" t="s">
        <v>14</v>
      </c>
      <c r="F80" s="26">
        <v>0</v>
      </c>
      <c r="G80" s="19">
        <f>G78*F80</f>
        <v>0</v>
      </c>
    </row>
    <row r="81" spans="3:7" x14ac:dyDescent="0.25">
      <c r="E81" s="20" t="s">
        <v>15</v>
      </c>
      <c r="F81" s="7"/>
      <c r="G81" s="21">
        <f>G78+G79+G80</f>
        <v>0</v>
      </c>
    </row>
    <row r="82" spans="3:7" x14ac:dyDescent="0.25">
      <c r="E82" s="18" t="s">
        <v>16</v>
      </c>
      <c r="F82" s="8">
        <v>0.19</v>
      </c>
      <c r="G82" s="19">
        <f>G81*F82</f>
        <v>0</v>
      </c>
    </row>
    <row r="83" spans="3:7" ht="15.75" thickBot="1" x14ac:dyDescent="0.3">
      <c r="E83" s="22" t="s">
        <v>17</v>
      </c>
      <c r="F83" s="23"/>
      <c r="G83" s="24">
        <f>G81+G82</f>
        <v>0</v>
      </c>
    </row>
    <row r="84" spans="3:7" x14ac:dyDescent="0.25">
      <c r="C84" s="29" t="s">
        <v>83</v>
      </c>
    </row>
    <row r="85" spans="3:7" x14ac:dyDescent="0.25">
      <c r="C85" s="30" t="s">
        <v>84</v>
      </c>
    </row>
    <row r="86" spans="3:7" x14ac:dyDescent="0.25">
      <c r="C86" s="30"/>
    </row>
  </sheetData>
  <mergeCells count="25">
    <mergeCell ref="C13:G13"/>
    <mergeCell ref="C75:G75"/>
    <mergeCell ref="C11:G11"/>
    <mergeCell ref="B6:G6"/>
    <mergeCell ref="C7:G7"/>
    <mergeCell ref="C8:G8"/>
    <mergeCell ref="C9:G9"/>
    <mergeCell ref="C10:G10"/>
    <mergeCell ref="C59:G59"/>
    <mergeCell ref="C27:G27"/>
    <mergeCell ref="C31:E31"/>
    <mergeCell ref="C37:G37"/>
    <mergeCell ref="C48:E48"/>
    <mergeCell ref="C49:G49"/>
    <mergeCell ref="C58:E58"/>
    <mergeCell ref="C66:G66"/>
    <mergeCell ref="C69:E69"/>
    <mergeCell ref="C70:G70"/>
    <mergeCell ref="C74:E74"/>
    <mergeCell ref="C20:E20"/>
    <mergeCell ref="C21:G21"/>
    <mergeCell ref="C26:E26"/>
    <mergeCell ref="C65:E65"/>
    <mergeCell ref="C32:G32"/>
    <mergeCell ref="C36:E36"/>
  </mergeCells>
  <phoneticPr fontId="7" type="noConversion"/>
  <pageMargins left="0.11811023622047245" right="0.11811023622047245" top="0.74803149606299213" bottom="0.74803149606299213" header="0.31496062992125984" footer="0.31496062992125984"/>
  <pageSetup paperSize="9" scale="9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PPTO OFICIAL </vt:lpstr>
      <vt:lpstr>'PPTO OFICIAL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Fernandez</dc:creator>
  <cp:lastModifiedBy>Arquitectura</cp:lastModifiedBy>
  <cp:lastPrinted>2021-09-28T16:16:30Z</cp:lastPrinted>
  <dcterms:created xsi:type="dcterms:W3CDTF">2018-11-19T20:26:20Z</dcterms:created>
  <dcterms:modified xsi:type="dcterms:W3CDTF">2022-04-26T17:27:01Z</dcterms:modified>
</cp:coreProperties>
</file>